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51" sheetId="1" r:id="rId1"/>
  </sheets>
  <externalReferences>
    <externalReference r:id="rId2"/>
  </externalReferences>
  <definedNames>
    <definedName name="Z_6E36EA37_049E_4FAE_B719_2847CD16F858_.wvu.Cols" localSheetId="0" hidden="1">'Р-Крестьянская 51'!#REF!,'Р-Крестьянская 51'!#REF!</definedName>
    <definedName name="Z_6E36EA37_049E_4FAE_B719_2847CD16F858_.wvu.Rows" localSheetId="0" hidden="1">'Р-Крестьянская 51'!$42:$45</definedName>
    <definedName name="Z_73C0D023_21BD_4441_8EFA_957546C15799_.wvu.Cols" localSheetId="0" hidden="1">'Р-Крестьянская 51'!#REF!,'Р-Крестьянская 51'!#REF!</definedName>
    <definedName name="Z_73C0D023_21BD_4441_8EFA_957546C15799_.wvu.Rows" localSheetId="0" hidden="1">'Р-Крестьянская 51'!$42:$45</definedName>
    <definedName name="_xlnm.Print_Area" localSheetId="0">'Р-Крестьянская 51'!$A$1:$G$60</definedName>
  </definedNames>
  <calcPr calcId="145621"/>
</workbook>
</file>

<file path=xl/calcChain.xml><?xml version="1.0" encoding="utf-8"?>
<calcChain xmlns="http://schemas.openxmlformats.org/spreadsheetml/2006/main">
  <c r="E15" i="1" l="1"/>
  <c r="F9" i="1"/>
  <c r="E9" i="1"/>
  <c r="F39" i="1"/>
  <c r="F32" i="1"/>
  <c r="G15" i="1"/>
  <c r="F15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<sst xmlns="http://schemas.openxmlformats.org/spreadsheetml/2006/main" count="62" uniqueCount="53">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</sst>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66">
          <cell r="FT166">
            <v>0</v>
          </cell>
        </row>
      </sheetData>
      <sheetData sheetId="1"/>
      <sheetData sheetId="2">
        <row r="166">
          <cell r="W166">
            <v>21765.562504856192</v>
          </cell>
          <cell r="X166">
            <v>4382.9484555374202</v>
          </cell>
          <cell r="Y166">
            <v>40838.680899999999</v>
          </cell>
          <cell r="AA166">
            <v>2550</v>
          </cell>
          <cell r="AI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10214.147400000002</v>
          </cell>
          <cell r="AP166">
            <v>0</v>
          </cell>
          <cell r="AQ166">
            <v>0</v>
          </cell>
          <cell r="AX166">
            <v>58254.535932939296</v>
          </cell>
          <cell r="BB166">
            <v>0</v>
          </cell>
          <cell r="BC166">
            <v>686.56000000000006</v>
          </cell>
          <cell r="BD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CN166">
            <v>8903.2710031733423</v>
          </cell>
          <cell r="CO166">
            <v>1830.9893280379283</v>
          </cell>
          <cell r="CP166">
            <v>418.11079999999998</v>
          </cell>
          <cell r="DE166">
            <v>8172.2413523368396</v>
          </cell>
          <cell r="DS166">
            <v>38569.516589361301</v>
          </cell>
          <cell r="DT166">
            <v>7898.0581606913565</v>
          </cell>
          <cell r="DU166">
            <v>7161.2363999999998</v>
          </cell>
          <cell r="DW166">
            <v>0</v>
          </cell>
          <cell r="DX166">
            <v>0</v>
          </cell>
          <cell r="DY166">
            <v>0</v>
          </cell>
          <cell r="EC166">
            <v>0</v>
          </cell>
          <cell r="EL166">
            <v>33732.817625325391</v>
          </cell>
          <cell r="EU166">
            <v>64746.306379760608</v>
          </cell>
          <cell r="EV166">
            <v>15892.761332648763</v>
          </cell>
          <cell r="EW166">
            <v>437.33519999999999</v>
          </cell>
          <cell r="FH166">
            <v>51851.434570481695</v>
          </cell>
          <cell r="FM166">
            <v>25184.524177209631</v>
          </cell>
          <cell r="FN166">
            <v>7579.4315906776965</v>
          </cell>
          <cell r="FO166">
            <v>1.8981401008168017E-13</v>
          </cell>
          <cell r="FU166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" style="1" customWidth="1"/>
    <col min="7" max="7" width="16.140625" style="1" customWidth="1"/>
    <col min="8" max="8" width="10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1120134.8700000001</v>
      </c>
      <c r="F9" s="16">
        <f>SUM(F10:F14)</f>
        <v>1041462.3300000001</v>
      </c>
      <c r="G9" s="16">
        <f t="shared" ref="F9:G9" si="0">SUM(G10:G14)</f>
        <v>241081.37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440329.69</v>
      </c>
      <c r="F10" s="17">
        <v>439255.61</v>
      </c>
      <c r="G10" s="18">
        <v>113127.01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115823.39</v>
      </c>
      <c r="F12" s="17">
        <v>96928.76</v>
      </c>
      <c r="G12" s="18">
        <v>19279.189999999999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229075.68</v>
      </c>
      <c r="F13" s="17">
        <v>191096.94</v>
      </c>
      <c r="G13" s="18">
        <v>38521.06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334906.11</v>
      </c>
      <c r="F14" s="17">
        <v>314181.02</v>
      </c>
      <c r="G14" s="18">
        <v>70154.11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589298.71000000008</v>
      </c>
      <c r="F15" s="16">
        <f>SUM(F16:F19)</f>
        <v>568728.12999999989</v>
      </c>
      <c r="G15" s="16">
        <f>SUM(G16:G19)</f>
        <v>99219.12999999999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571852.78</v>
      </c>
      <c r="F16" s="17">
        <v>553389.43999999994</v>
      </c>
      <c r="G16" s="18">
        <v>97111.89</v>
      </c>
    </row>
    <row r="17" spans="1:10" ht="15.75" x14ac:dyDescent="0.25">
      <c r="A17" s="67" t="s">
        <v>46</v>
      </c>
      <c r="B17" s="67"/>
      <c r="C17" s="67"/>
      <c r="D17" s="67"/>
      <c r="E17" s="17">
        <v>1767.77</v>
      </c>
      <c r="F17" s="17">
        <v>1567.98</v>
      </c>
      <c r="G17" s="18">
        <v>199.79</v>
      </c>
    </row>
    <row r="18" spans="1:10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10" ht="15.75" x14ac:dyDescent="0.25">
      <c r="A19" s="67" t="s">
        <v>48</v>
      </c>
      <c r="B19" s="67"/>
      <c r="C19" s="67"/>
      <c r="D19" s="67"/>
      <c r="E19" s="17">
        <v>15678.16</v>
      </c>
      <c r="F19" s="17">
        <v>13770.71</v>
      </c>
      <c r="G19" s="18">
        <v>1907.45</v>
      </c>
    </row>
    <row r="20" spans="1:10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10" ht="15.75" x14ac:dyDescent="0.25">
      <c r="A21" s="67" t="s">
        <v>15</v>
      </c>
      <c r="B21" s="67"/>
      <c r="C21" s="67"/>
      <c r="D21" s="67"/>
      <c r="E21" s="17">
        <v>4920.3</v>
      </c>
      <c r="F21" s="17">
        <v>4662.55</v>
      </c>
      <c r="G21" s="18">
        <v>1035.6300000000001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4" t="s">
        <v>44</v>
      </c>
      <c r="B24" s="34"/>
      <c r="C24" s="34"/>
      <c r="D24" s="34"/>
      <c r="E24" s="34"/>
      <c r="F24" s="17">
        <v>-1388982.8995999999</v>
      </c>
      <c r="G24" s="19"/>
      <c r="I24" s="28"/>
    </row>
    <row r="25" spans="1:10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138005.8751933329</v>
      </c>
      <c r="I25" s="28"/>
    </row>
    <row r="26" spans="1:10" ht="28.5" customHeight="1" x14ac:dyDescent="0.2">
      <c r="A26" s="60"/>
      <c r="B26" s="61"/>
      <c r="C26" s="61"/>
      <c r="D26" s="61"/>
      <c r="E26" s="62"/>
      <c r="F26" s="54"/>
      <c r="I26" s="28"/>
    </row>
    <row r="27" spans="1:10" ht="15.75" hidden="1" x14ac:dyDescent="0.25">
      <c r="A27" s="42" t="s">
        <v>16</v>
      </c>
      <c r="B27" s="37"/>
      <c r="C27" s="37"/>
      <c r="D27" s="37"/>
      <c r="E27" s="38"/>
      <c r="F27" s="25">
        <f>'[1]свод за год'!W166</f>
        <v>21765.562504856192</v>
      </c>
      <c r="I27" s="28"/>
    </row>
    <row r="28" spans="1:10" ht="15.75" hidden="1" x14ac:dyDescent="0.25">
      <c r="A28" s="42" t="s">
        <v>31</v>
      </c>
      <c r="B28" s="37"/>
      <c r="C28" s="37"/>
      <c r="D28" s="37"/>
      <c r="E28" s="38"/>
      <c r="F28" s="25">
        <f>'[1]свод за год'!X166</f>
        <v>4382.9484555374202</v>
      </c>
      <c r="I28" s="28"/>
    </row>
    <row r="29" spans="1:10" ht="15.75" hidden="1" x14ac:dyDescent="0.25">
      <c r="A29" s="42" t="s">
        <v>18</v>
      </c>
      <c r="B29" s="37"/>
      <c r="C29" s="37"/>
      <c r="D29" s="37"/>
      <c r="E29" s="38"/>
      <c r="F29" s="25">
        <f>'[1]свод за год'!Y166</f>
        <v>40838.680899999999</v>
      </c>
      <c r="I29" s="28"/>
    </row>
    <row r="30" spans="1:10" ht="15.75" hidden="1" x14ac:dyDescent="0.25">
      <c r="A30" s="42" t="s">
        <v>19</v>
      </c>
      <c r="B30" s="37"/>
      <c r="C30" s="37"/>
      <c r="D30" s="37"/>
      <c r="E30" s="38"/>
      <c r="F30" s="25">
        <f>'[1]свод за год'!AA166+'[1]свод за год'!AI166+'[1]свод за год'!AL166+'[1]свод за год'!AO166+'[1]свод за год'!AP166+'[1]свод за год'!AQ166</f>
        <v>12764.147400000002</v>
      </c>
      <c r="I30" s="28"/>
    </row>
    <row r="31" spans="1:10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год'!AX166</f>
        <v>58254.535932939296</v>
      </c>
      <c r="I31" s="28"/>
      <c r="J31" s="28"/>
    </row>
    <row r="32" spans="1:10" ht="15.75" customHeight="1" x14ac:dyDescent="0.2">
      <c r="A32" s="57" t="s">
        <v>33</v>
      </c>
      <c r="B32" s="58"/>
      <c r="C32" s="58"/>
      <c r="D32" s="58"/>
      <c r="E32" s="59"/>
      <c r="F32" s="53">
        <f>SUM(F34:F38)+54423</f>
        <v>161109.24125892617</v>
      </c>
      <c r="I32" s="28"/>
    </row>
    <row r="33" spans="1:10" ht="33" customHeight="1" x14ac:dyDescent="0.2">
      <c r="A33" s="60"/>
      <c r="B33" s="61"/>
      <c r="C33" s="61"/>
      <c r="D33" s="61"/>
      <c r="E33" s="62"/>
      <c r="F33" s="54"/>
      <c r="I33" s="28"/>
    </row>
    <row r="34" spans="1:10" ht="15.75" hidden="1" x14ac:dyDescent="0.25">
      <c r="A34" s="50" t="s">
        <v>16</v>
      </c>
      <c r="B34" s="50"/>
      <c r="C34" s="50"/>
      <c r="D34" s="50"/>
      <c r="E34" s="50"/>
      <c r="F34" s="25">
        <f>'[1]свод за год'!CN166+'[1]свод за год'!DS166</f>
        <v>47472.787592534645</v>
      </c>
      <c r="I34" s="28"/>
    </row>
    <row r="35" spans="1:10" ht="15.75" hidden="1" x14ac:dyDescent="0.25">
      <c r="A35" s="50" t="s">
        <v>31</v>
      </c>
      <c r="B35" s="50"/>
      <c r="C35" s="50"/>
      <c r="D35" s="50"/>
      <c r="E35" s="50"/>
      <c r="F35" s="25">
        <f>'[1]свод за год'!CO166+'[1]свод за год'!DT166</f>
        <v>9729.0474887292839</v>
      </c>
      <c r="I35" s="28"/>
    </row>
    <row r="36" spans="1:10" ht="15.75" hidden="1" x14ac:dyDescent="0.25">
      <c r="A36" s="50" t="s">
        <v>18</v>
      </c>
      <c r="B36" s="50"/>
      <c r="C36" s="50"/>
      <c r="D36" s="50"/>
      <c r="E36" s="50"/>
      <c r="F36" s="25">
        <f>'[1]свод за год'!CP166+'[1]свод за год'!DU166</f>
        <v>7579.3472000000002</v>
      </c>
      <c r="I36" s="28"/>
    </row>
    <row r="37" spans="1:10" ht="15.75" hidden="1" x14ac:dyDescent="0.25">
      <c r="A37" s="50" t="s">
        <v>19</v>
      </c>
      <c r="B37" s="50"/>
      <c r="C37" s="50"/>
      <c r="D37" s="50"/>
      <c r="E37" s="50"/>
      <c r="F37" s="25">
        <f>'[1]свод за год'!AK166+'[1]свод за год'!AM166+'[1]свод за год'!AN166+'[1]свод за год'!BD166+'[1]свод за год'!EC166+'[1]свод за год'!DW166+'[1]свод за год'!DX166+'[1]свод за год'!DY166</f>
        <v>0</v>
      </c>
      <c r="I37" s="28"/>
    </row>
    <row r="38" spans="1:10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год'!DE166+'[1]свод за год'!EL166</f>
        <v>41905.058977662229</v>
      </c>
      <c r="I38" s="28"/>
      <c r="J38" s="28"/>
    </row>
    <row r="39" spans="1:10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SUM(F40:F48)+62961.98</f>
        <v>249288.84689124249</v>
      </c>
      <c r="I39" s="28"/>
    </row>
    <row r="40" spans="1:10" ht="15.75" hidden="1" x14ac:dyDescent="0.25">
      <c r="A40" s="43" t="s">
        <v>20</v>
      </c>
      <c r="B40" s="44"/>
      <c r="C40" s="44"/>
      <c r="D40" s="44"/>
      <c r="E40" s="45"/>
      <c r="F40" s="25">
        <f>'[1]свод за год'!EU166+'[1]свод за год'!FM166</f>
        <v>89930.830556970235</v>
      </c>
      <c r="I40" s="28"/>
    </row>
    <row r="41" spans="1:10" ht="15.75" hidden="1" x14ac:dyDescent="0.25">
      <c r="A41" s="42" t="s">
        <v>31</v>
      </c>
      <c r="B41" s="37"/>
      <c r="C41" s="37"/>
      <c r="D41" s="37"/>
      <c r="E41" s="37"/>
      <c r="F41" s="25">
        <f>'[1]свод за год'!EV166+'[1]свод за год'!FN166</f>
        <v>23472.19292332646</v>
      </c>
      <c r="I41" s="28"/>
    </row>
    <row r="42" spans="1:10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10" ht="15.75" hidden="1" x14ac:dyDescent="0.25">
      <c r="A46" s="50" t="s">
        <v>18</v>
      </c>
      <c r="B46" s="50"/>
      <c r="C46" s="50"/>
      <c r="D46" s="50"/>
      <c r="E46" s="42"/>
      <c r="F46" s="25">
        <f>'[1]свод за год'!EW166+'[1]свод за год'!FO166</f>
        <v>437.33520000000016</v>
      </c>
      <c r="I46" s="28"/>
    </row>
    <row r="47" spans="1:10" ht="15.75" hidden="1" x14ac:dyDescent="0.25">
      <c r="A47" s="42" t="s">
        <v>19</v>
      </c>
      <c r="B47" s="37"/>
      <c r="C47" s="37"/>
      <c r="D47" s="37"/>
      <c r="E47" s="37"/>
      <c r="F47" s="25">
        <f>'[1]свод за год'!BB166+'[1]свод за год'!BC166+'[1]свод за год'!BN166+'[1]свод за год'!BO166+'[1]свод за год'!BP166+'[1]свод за год'!BQ166+'[1]янв-окт'!FT166</f>
        <v>686.56000000000006</v>
      </c>
      <c r="I47" s="28"/>
    </row>
    <row r="48" spans="1:10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год'!FH166+'[1]свод за год'!FU166</f>
        <v>71799.948210945789</v>
      </c>
      <c r="I48" s="28"/>
      <c r="J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548403.96334350156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93563.35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44773.19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48790.16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641967.31334350153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571852.78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553389.43999999994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-1459097.4329435015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51</vt:lpstr>
      <vt:lpstr>'Р-Крестьянская 51'!Область_печати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2018-04-06T07:59:59Z</cp:lastPrinted>
  <dcterms:created xsi:type="dcterms:W3CDTF">2013-05-24T09:13:10Z</dcterms:created>
  <dcterms:modified xsi:type="dcterms:W3CDTF">2018-04-06T08:00:00Z</dcterms:modified>
</cp:coreProperties>
</file>